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8800" windowHeight="10080"/>
  </bookViews>
  <sheets>
    <sheet name="NMS - DQE Lot 3 Poste 2" sheetId="1" r:id="rId1"/>
  </sheets>
  <definedNames>
    <definedName name="_xlnm._FilterDatabase" localSheetId="0" hidden="1">'NMS - DQE Lot 3 Poste 2'!$B$8:$H$15</definedName>
    <definedName name="_xlnm.Print_Area" localSheetId="0">'NMS - DQE Lot 3 Poste 2'!$A$1:$I$17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s="1"/>
  <c r="F11" i="1" l="1"/>
  <c r="G11" i="1" s="1"/>
  <c r="F10" i="1"/>
  <c r="F14" i="1"/>
  <c r="G14" i="1" s="1"/>
  <c r="F13" i="1"/>
  <c r="G13" i="1" s="1"/>
  <c r="G10" i="1" l="1"/>
  <c r="F12" i="1"/>
  <c r="G12" i="1" s="1"/>
  <c r="F15" i="1" l="1"/>
  <c r="G15" i="1"/>
</calcChain>
</file>

<file path=xl/sharedStrings.xml><?xml version="1.0" encoding="utf-8"?>
<sst xmlns="http://schemas.openxmlformats.org/spreadsheetml/2006/main" count="28" uniqueCount="28">
  <si>
    <t>Taux de TVA à appliquer en %</t>
  </si>
  <si>
    <t>Prestations</t>
  </si>
  <si>
    <t>Chambre entre 0 et 25 m (1 unité)</t>
  </si>
  <si>
    <t>Chambre entre 0 et 25 m (de 10 à 15 unités)</t>
  </si>
  <si>
    <t>ANNEXE N°1 - Règlement de consultation - DETAIL QUANTITATIF ESTIMATIF - Poste 2 - Prestations non programmées (à la demande sur bon de commande)</t>
  </si>
  <si>
    <t>Observations</t>
  </si>
  <si>
    <t>A renseigner obligatoirement</t>
  </si>
  <si>
    <t xml:space="preserve">Montant Total Annuel du DQE </t>
  </si>
  <si>
    <t>Chambre entre 26 et 50 m (de 5 à 9 unités)</t>
  </si>
  <si>
    <t>par bâtiment  ≤ 100m²</t>
  </si>
  <si>
    <t>100m² &lt; par bâtiment  ≤ 500m²</t>
  </si>
  <si>
    <t>par bâtiment  &gt; 500m²</t>
  </si>
  <si>
    <t>Elimination des blattes toutes espèces</t>
  </si>
  <si>
    <t>Poste</t>
  </si>
  <si>
    <t>2.2.1</t>
  </si>
  <si>
    <t>2.2.2</t>
  </si>
  <si>
    <t>2.2.3</t>
  </si>
  <si>
    <t>Elimination punaises de lits 
(traitement chimique)</t>
  </si>
  <si>
    <t>2.8.2.2.3</t>
  </si>
  <si>
    <t>2.8.2.1.5</t>
  </si>
  <si>
    <t>2.8.2.1.1</t>
  </si>
  <si>
    <t>Unité</t>
  </si>
  <si>
    <t>Quantité Estimative annuelle</t>
  </si>
  <si>
    <t>Prix Unitaire en € HT</t>
  </si>
  <si>
    <t>Montant estimatif annuel en € HT</t>
  </si>
  <si>
    <t>Montant estimatif annuel en € TTC</t>
  </si>
  <si>
    <t>LOT 3 - GSC de NIMES (NMS)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</si>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</sst>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4" tint="-0.499984740745262"/>
      <name val="Calibri "/>
    </font>
    <font>
      <b/>
      <sz val="14"/>
      <color theme="4" tint="-0.499984740745262"/>
      <name val="Calibri"/>
      <family val="2"/>
      <scheme val="minor"/>
    </font>
    <font>
      <b/>
      <sz val="12"/>
      <color rgb="FFC00000"/>
      <name val="Calibri 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 "/>
    </font>
    <font>
      <b/>
      <sz val="12"/>
      <color rgb="FF002060"/>
      <name val="Calibri"/>
      <family val="2"/>
    </font>
    <font>
      <sz val="11"/>
      <color rgb="FF002060"/>
      <name val="Calibri "/>
    </font>
    <font>
      <b/>
      <sz val="12"/>
      <color rgb="FF002060"/>
      <name val="Calibri 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4" tint="-0.499984740745262"/>
      </top>
      <bottom style="hair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4" tint="-0.499984740745262"/>
      </top>
      <bottom style="hair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4" tint="-0.499984740745262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9" fontId="8" fillId="3" borderId="8" xfId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9" fillId="5" borderId="4" xfId="0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164" fontId="7" fillId="3" borderId="4" xfId="0" applyNumberFormat="1" applyFont="1" applyFill="1" applyBorder="1" applyAlignment="1">
      <alignment vertical="center"/>
    </xf>
    <xf numFmtId="0" fontId="11" fillId="0" borderId="3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164" fontId="7" fillId="3" borderId="2" xfId="0" applyNumberFormat="1" applyFont="1" applyFill="1" applyBorder="1" applyAlignment="1" applyProtection="1">
      <alignment vertical="center"/>
      <protection locked="0"/>
    </xf>
    <xf numFmtId="164" fontId="7" fillId="3" borderId="11" xfId="0" applyNumberFormat="1" applyFont="1" applyFill="1" applyBorder="1" applyAlignment="1" applyProtection="1">
      <alignment vertical="center"/>
      <protection locked="0"/>
    </xf>
    <xf numFmtId="164" fontId="7" fillId="3" borderId="4" xfId="0" applyNumberFormat="1" applyFont="1" applyFill="1" applyBorder="1" applyAlignment="1" applyProtection="1">
      <alignment vertical="center"/>
      <protection locked="0"/>
    </xf>
    <xf numFmtId="164" fontId="7" fillId="3" borderId="12" xfId="0" applyNumberFormat="1" applyFont="1" applyFill="1" applyBorder="1" applyAlignment="1" applyProtection="1">
      <alignment vertical="center"/>
      <protection locked="0"/>
    </xf>
    <xf numFmtId="0" fontId="5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/>
    </xf>
    <xf numFmtId="0" fontId="11" fillId="0" borderId="14" xfId="4" applyFont="1" applyFill="1" applyBorder="1" applyAlignment="1">
      <alignment horizontal="center" vertical="center"/>
    </xf>
    <xf numFmtId="0" fontId="11" fillId="0" borderId="15" xfId="4" applyFont="1" applyFill="1" applyBorder="1" applyAlignment="1">
      <alignment horizontal="center" vertical="center"/>
    </xf>
    <xf numFmtId="0" fontId="11" fillId="0" borderId="16" xfId="4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3"/>
    <cellStyle name="Normal 2 2 2" xfId="5"/>
    <cellStyle name="Normal 3 2" xfId="4"/>
    <cellStyle name="Pourcentage" xfId="1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zoomScale="82" zoomScaleNormal="82" workbookViewId="0">
      <selection activeCell="D10" sqref="D10"/>
    </sheetView>
  </sheetViews>
  <sheetFormatPr baseColWidth="10" defaultRowHeight="15.75"/>
  <cols>
    <col min="2" max="3" width="46.7109375" customWidth="1"/>
    <col min="4" max="4" width="17.5703125" style="3" bestFit="1" customWidth="1"/>
    <col min="5" max="5" width="18.7109375" customWidth="1"/>
    <col min="6" max="6" width="20.42578125" bestFit="1" customWidth="1"/>
    <col min="7" max="7" width="20.5703125" customWidth="1"/>
    <col min="8" max="8" width="50.7109375" customWidth="1"/>
  </cols>
  <sheetData>
    <row r="1" spans="1:21" s="1" customFormat="1" ht="24.95" customHeight="1">
      <c r="B1" s="35" t="s">
        <v>26</v>
      </c>
      <c r="C1" s="35"/>
      <c r="D1" s="35"/>
      <c r="E1" s="35"/>
      <c r="F1" s="35"/>
      <c r="G1" s="35"/>
      <c r="H1" s="35"/>
    </row>
    <row r="2" spans="1:21" s="1" customFormat="1" ht="24.95" customHeight="1">
      <c r="B2" s="34" t="s">
        <v>4</v>
      </c>
      <c r="C2" s="34"/>
      <c r="D2" s="34"/>
      <c r="E2" s="34"/>
      <c r="F2" s="34"/>
      <c r="G2" s="34"/>
      <c r="H2" s="34"/>
    </row>
    <row r="3" spans="1:21" s="1" customFormat="1" ht="24.95" customHeight="1">
      <c r="B3" s="35" t="s">
        <v>27</v>
      </c>
      <c r="C3" s="35"/>
      <c r="D3" s="35"/>
      <c r="E3" s="35"/>
      <c r="F3" s="35"/>
      <c r="G3" s="35"/>
      <c r="H3" s="35"/>
    </row>
    <row r="4" spans="1:21" s="1" customFormat="1" ht="24.95" customHeight="1">
      <c r="B4" s="43" t="s">
        <v>6</v>
      </c>
      <c r="C4" s="43"/>
      <c r="D4" s="43"/>
      <c r="E4" s="43"/>
      <c r="F4" s="43"/>
      <c r="G4" s="43"/>
      <c r="H4" s="43"/>
    </row>
    <row r="5" spans="1:21" ht="16.5" thickBot="1">
      <c r="B5" s="2"/>
      <c r="C5" s="2"/>
      <c r="E5" s="2"/>
      <c r="F5" s="2"/>
      <c r="G5" s="2"/>
      <c r="H5" s="2"/>
    </row>
    <row r="6" spans="1:21" ht="24.95" customHeight="1" thickBot="1">
      <c r="A6" s="39" t="s">
        <v>0</v>
      </c>
      <c r="B6" s="40"/>
      <c r="C6" s="4">
        <v>0.2</v>
      </c>
      <c r="D6" s="5"/>
      <c r="E6" s="6"/>
      <c r="F6" s="6"/>
      <c r="G6" s="6"/>
      <c r="H6" s="6"/>
    </row>
    <row r="7" spans="1:21" ht="16.5" thickBot="1">
      <c r="A7" s="7"/>
      <c r="B7" s="6"/>
      <c r="C7" s="6"/>
      <c r="D7" s="5"/>
      <c r="E7" s="6"/>
      <c r="F7" s="6"/>
      <c r="G7" s="6"/>
      <c r="H7" s="6"/>
    </row>
    <row r="8" spans="1:21" s="1" customFormat="1" ht="50.1" customHeight="1" thickBot="1">
      <c r="A8" s="8" t="s">
        <v>13</v>
      </c>
      <c r="B8" s="8" t="s">
        <v>1</v>
      </c>
      <c r="C8" s="8" t="s">
        <v>21</v>
      </c>
      <c r="D8" s="9" t="s">
        <v>22</v>
      </c>
      <c r="E8" s="29" t="s">
        <v>23</v>
      </c>
      <c r="F8" s="10" t="s">
        <v>24</v>
      </c>
      <c r="G8" s="10" t="s">
        <v>25</v>
      </c>
      <c r="H8" s="10" t="s">
        <v>5</v>
      </c>
    </row>
    <row r="9" spans="1:21" s="1" customFormat="1" ht="50.1" customHeight="1">
      <c r="A9" s="46" t="s">
        <v>14</v>
      </c>
      <c r="B9" s="41" t="s">
        <v>12</v>
      </c>
      <c r="C9" s="11" t="s">
        <v>9</v>
      </c>
      <c r="D9" s="12">
        <v>6</v>
      </c>
      <c r="E9" s="30">
        <v>0</v>
      </c>
      <c r="F9" s="13">
        <f>D9*E9</f>
        <v>0</v>
      </c>
      <c r="G9" s="13">
        <f>F9*1.2</f>
        <v>0</v>
      </c>
      <c r="H9" s="11"/>
      <c r="O9" s="34"/>
      <c r="P9" s="34"/>
      <c r="Q9" s="34"/>
      <c r="R9" s="34"/>
      <c r="S9" s="34"/>
      <c r="T9" s="34"/>
      <c r="U9" s="34"/>
    </row>
    <row r="10" spans="1:21" s="1" customFormat="1" ht="50.1" customHeight="1">
      <c r="A10" s="47" t="s">
        <v>15</v>
      </c>
      <c r="B10" s="42"/>
      <c r="C10" s="14" t="s">
        <v>10</v>
      </c>
      <c r="D10" s="15">
        <v>4</v>
      </c>
      <c r="E10" s="31">
        <v>0</v>
      </c>
      <c r="F10" s="16">
        <f t="shared" ref="F10:F14" si="0">D10*E10</f>
        <v>0</v>
      </c>
      <c r="G10" s="16">
        <f t="shared" ref="G10:G14" si="1">F10*1.2</f>
        <v>0</v>
      </c>
      <c r="H10" s="17"/>
      <c r="O10" s="35"/>
      <c r="P10" s="35"/>
      <c r="Q10" s="35"/>
      <c r="R10" s="35"/>
      <c r="S10" s="35"/>
      <c r="T10" s="35"/>
      <c r="U10" s="35"/>
    </row>
    <row r="11" spans="1:21" s="1" customFormat="1" ht="50.1" customHeight="1" thickBot="1">
      <c r="A11" s="48" t="s">
        <v>16</v>
      </c>
      <c r="B11" s="44"/>
      <c r="C11" s="14" t="s">
        <v>11</v>
      </c>
      <c r="D11" s="15">
        <v>6</v>
      </c>
      <c r="E11" s="32">
        <v>0</v>
      </c>
      <c r="F11" s="18">
        <f t="shared" si="0"/>
        <v>0</v>
      </c>
      <c r="G11" s="18">
        <f t="shared" si="1"/>
        <v>0</v>
      </c>
      <c r="H11" s="14"/>
    </row>
    <row r="12" spans="1:21" ht="49.5" customHeight="1">
      <c r="A12" s="19" t="s">
        <v>20</v>
      </c>
      <c r="B12" s="41" t="s">
        <v>17</v>
      </c>
      <c r="C12" s="11" t="s">
        <v>2</v>
      </c>
      <c r="D12" s="12">
        <v>8</v>
      </c>
      <c r="E12" s="30">
        <v>0</v>
      </c>
      <c r="F12" s="13">
        <f t="shared" si="0"/>
        <v>0</v>
      </c>
      <c r="G12" s="13">
        <f t="shared" si="1"/>
        <v>0</v>
      </c>
      <c r="H12" s="11"/>
    </row>
    <row r="13" spans="1:21" ht="49.5" customHeight="1">
      <c r="A13" s="45" t="s">
        <v>19</v>
      </c>
      <c r="B13" s="42"/>
      <c r="C13" s="14" t="s">
        <v>3</v>
      </c>
      <c r="D13" s="15">
        <v>10</v>
      </c>
      <c r="E13" s="31">
        <v>0</v>
      </c>
      <c r="F13" s="16">
        <f t="shared" si="0"/>
        <v>0</v>
      </c>
      <c r="G13" s="16">
        <f t="shared" si="1"/>
        <v>0</v>
      </c>
      <c r="H13" s="17"/>
    </row>
    <row r="14" spans="1:21" ht="49.5" customHeight="1" thickBot="1">
      <c r="A14" s="20" t="s">
        <v>18</v>
      </c>
      <c r="B14" s="42"/>
      <c r="C14" s="21" t="s">
        <v>8</v>
      </c>
      <c r="D14" s="22">
        <v>3</v>
      </c>
      <c r="E14" s="33">
        <v>0</v>
      </c>
      <c r="F14" s="18">
        <f t="shared" si="0"/>
        <v>0</v>
      </c>
      <c r="G14" s="18">
        <f t="shared" si="1"/>
        <v>0</v>
      </c>
      <c r="H14" s="14"/>
    </row>
    <row r="15" spans="1:21" ht="49.5" customHeight="1" thickBot="1">
      <c r="A15" s="36" t="s">
        <v>7</v>
      </c>
      <c r="B15" s="37"/>
      <c r="C15" s="37"/>
      <c r="D15" s="37"/>
      <c r="E15" s="38"/>
      <c r="F15" s="23">
        <f>SUM(F9:F14)</f>
        <v>0</v>
      </c>
      <c r="G15" s="24">
        <f>SUM(G9:G14)</f>
        <v>0</v>
      </c>
      <c r="H15" s="25"/>
    </row>
    <row r="16" spans="1:21" ht="15" customHeight="1">
      <c r="A16" s="7"/>
      <c r="B16" s="26"/>
      <c r="C16" s="27"/>
      <c r="D16" s="28"/>
      <c r="E16" s="27"/>
      <c r="F16" s="27"/>
      <c r="G16" s="27"/>
      <c r="H16" s="27"/>
    </row>
  </sheetData>
  <sheetProtection algorithmName="SHA-512" hashValue="vhnLLSZi8KDw83kiM5ooK65T48DBY6t+wBXg6ITiFz4/R9RzFWi+vUYbOAzMgUAgytXy2me9d2jI6gS4SUPbOg==" saltValue="2qG9UHmps5oPSE2ldMHsAA==" spinCount="100000" sheet="1" objects="1" scenarios="1"/>
  <autoFilter ref="B8:H15"/>
  <mergeCells count="10">
    <mergeCell ref="O9:U9"/>
    <mergeCell ref="O10:U10"/>
    <mergeCell ref="A15:E15"/>
    <mergeCell ref="A6:B6"/>
    <mergeCell ref="B1:H1"/>
    <mergeCell ref="B3:H3"/>
    <mergeCell ref="B2:H2"/>
    <mergeCell ref="B12:B14"/>
    <mergeCell ref="B4:H4"/>
    <mergeCell ref="B9:B11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NMS - DQE Lot 3 Poste 2</vt:lpstr>
      <vt:lpstr>'NMS - DQE Lot 3 Poste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TAILLIEUX Nathalie TSEF 3CL</dc:creator>
  <cp:lastModifiedBy>CAVALLO Fabienne TSEF 2CL</cp:lastModifiedBy>
  <cp:lastPrinted>2026-06-29T11:26:46Z</cp:lastPrinted>
  <dcterms:created xsi:type="dcterms:W3CDTF">2026-01-16T13:01:52Z</dcterms:created>
  <dcterms:modified xsi:type="dcterms:W3CDTF">2026-06-29T11:28:29Z</dcterms:modified>
</cp:coreProperties>
</file>